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6. Vzdrževanje medicinskih aparatov proizvajalcev Ulrich, Acist, Zimmer, Landing, SurgicPro in Orfit\0. PRIPRAVA - KONČNA S POPRAVKI - 23.6.25\"/>
    </mc:Choice>
  </mc:AlternateContent>
  <xr:revisionPtr revIDLastSave="0" documentId="13_ncr:1_{7121AAED-935D-4CE1-8E78-4CFF58326E21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6" i="2"/>
  <c r="G25" i="2"/>
  <c r="G24" i="2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19" i="1"/>
  <c r="G16" i="1"/>
  <c r="G15" i="1"/>
  <c r="G26" i="2" l="1"/>
  <c r="G29" i="2"/>
  <c r="C17" i="3" s="1"/>
  <c r="G34" i="1"/>
  <c r="G17" i="1"/>
  <c r="G31" i="2" l="1"/>
  <c r="G32" i="2" s="1"/>
  <c r="G37" i="1"/>
  <c r="G39" i="1" s="1"/>
  <c r="G40" i="1" s="1"/>
  <c r="C16" i="3" l="1"/>
  <c r="C18" i="3" s="1"/>
</calcChain>
</file>

<file path=xl/sharedStrings.xml><?xml version="1.0" encoding="utf-8"?>
<sst xmlns="http://schemas.openxmlformats.org/spreadsheetml/2006/main" count="157" uniqueCount="109">
  <si>
    <t>PONUDNIK:</t>
  </si>
  <si>
    <t>SKLOP 1 - PODSKLOP 1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</si>
  <si>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</si>
  <si>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</si>
  <si>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</si>
  <si>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</si>
  <si>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</si>
  <si>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</si>
  <si>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</si>
  <si>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</si>
  <si>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</si>
  <si>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</si>
  <si>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</si>
  <si>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</si>
  <si>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</si>
  <si>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</si>
  <si>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</si>
  <si>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</si>
  <si>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</si>
  <si>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</si>
  <si>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</si>
  <si>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</si>
  <si>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</si>
  <si>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</si>
  <si>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</si>
  <si>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</si>
  <si>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</si>
  <si>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</si>
  <si>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</si>
  <si>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</si>
  <si>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</si>
  <si>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</si>
  <si>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</si>
  <si>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</si>
  <si>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</si>
  <si>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</si>
  <si>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</si>
  <si>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</si>
  <si>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ZNESEK DAVKA (EUR)</t>
  </si>
  <si>
    <t>SKLOP 1 - PODSKLOP 2</t>
  </si>
  <si>
    <t xml:space="preserve"> </t>
  </si>
  <si>
    <t>PREDRAČUN ZA SKLOP 1 - REKAPITULACIJA</t>
  </si>
  <si>
    <t>PREDRAČUN ZA SKLOP 1 – Podsklop 1                               (SKUPNA LETNA VREDNOST ZA PODSKLOP 1)</t>
  </si>
  <si>
    <t>PREDRAČUN ZA SKLOP 1 – Podsklop 2                               (SKUPNA LETNA VREDNOST ZA PODSKLOP 2)</t>
  </si>
  <si>
    <t>Končna vrednost ponudbe za sklop 1 v EUR brez DDV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</si>
  <si>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</si>
  <si>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</si>
  <si>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Številka ponudbe:_____________________</t>
  </si>
  <si>
    <t>Datum:_______________________________</t>
  </si>
  <si>
    <t>Datum:_____________________________________________________</t>
  </si>
  <si>
    <t>Številka ponudbe:___________________________________________</t>
  </si>
  <si>
    <t>Datum:________________________________________________</t>
  </si>
  <si>
    <t>Številka ponudbe:______________________________________</t>
  </si>
  <si>
    <t>Naziv naprave</t>
  </si>
  <si>
    <t>Serijska št.</t>
  </si>
  <si>
    <t>REZERVNI DELI</t>
  </si>
  <si>
    <t>KOREKTIVNO VZDRŽEVANJE IN REZERVNI DELI - MEDICINSKA OPREMA PROIZVAJALCA ULRICH IN ACIST</t>
  </si>
  <si>
    <t>SP001253-ET</t>
  </si>
  <si>
    <t>Kolesca rotacijske črpalke (3kos/box)</t>
  </si>
  <si>
    <t>SP000406-ET</t>
  </si>
  <si>
    <t>Držalo linije za 4. senzor</t>
  </si>
  <si>
    <t>SP000444-ET</t>
  </si>
  <si>
    <t>Detektor zraka 05.11 za injektor XD8000</t>
  </si>
  <si>
    <t>SP000279-ET</t>
  </si>
  <si>
    <t>Pressure plate</t>
  </si>
  <si>
    <t>SP002223-ET</t>
  </si>
  <si>
    <t>LP1 J9 om/off switch</t>
  </si>
  <si>
    <t>201547-001</t>
  </si>
  <si>
    <t>Assy utility tray</t>
  </si>
  <si>
    <t>700204-006</t>
  </si>
  <si>
    <t>Tipka Standby</t>
  </si>
  <si>
    <t>SP002913-ET</t>
  </si>
  <si>
    <t>Guide roller kit</t>
  </si>
  <si>
    <t>SP002440-ET</t>
  </si>
  <si>
    <t>Ventil z magnetom</t>
  </si>
  <si>
    <t>SP000201-ET</t>
  </si>
  <si>
    <t>Pokrovček zaščitni za ventil</t>
  </si>
  <si>
    <t>SP000382-ET</t>
  </si>
  <si>
    <t>Kabel 23</t>
  </si>
  <si>
    <t>SP000357-ET</t>
  </si>
  <si>
    <t>Pokrov za media sensor za injektor XD 8000</t>
  </si>
  <si>
    <t>SP002835-ET</t>
  </si>
  <si>
    <t>Silikonska zaščita-čep</t>
  </si>
  <si>
    <t>SP000216-ET</t>
  </si>
  <si>
    <t>LP1 POWER BOARD</t>
  </si>
  <si>
    <t>SP000217-ET</t>
  </si>
  <si>
    <t>Plošča kontrolna LP2</t>
  </si>
  <si>
    <t>ČRPALKA ZA KONTRASTE INJEKTOR  ACIST CVI</t>
  </si>
  <si>
    <t>Injektor ACIST Cvi</t>
  </si>
  <si>
    <t>524942, 507836</t>
  </si>
  <si>
    <t>INJEKTOR KONTRASTNEGA SREDSTVA ULRICH CTMotion</t>
  </si>
  <si>
    <t>CTM1922408</t>
  </si>
  <si>
    <t>INJEKTOR KONTRASTNEGA SREDSTVA ACIST CVI</t>
  </si>
  <si>
    <t>30021774, 30021716</t>
  </si>
  <si>
    <t>GRELNIK ZA KONTRASTE ULRICH XD3100</t>
  </si>
  <si>
    <t>INJEKTOR ZA KONTRASTE ULRICH Max3</t>
  </si>
  <si>
    <t>M320000553</t>
  </si>
  <si>
    <t>30020468 ali 30020594</t>
  </si>
  <si>
    <t>Injektor kontrastnih sredstev Acist CVi</t>
  </si>
  <si>
    <t>30020048, 30020025, 30020028, 30020029</t>
  </si>
  <si>
    <t>INJEKTOR KONTRASTNEGA SREDSTVA ULRICH CT Motion</t>
  </si>
  <si>
    <t>CTM2022830</t>
  </si>
  <si>
    <t>30000155 oz. 30000240</t>
  </si>
  <si>
    <t>IH-525638-001 oz. 525782</t>
  </si>
  <si>
    <t>REDNO LETNO PREVENTIVNO VZDRŽEVANJE MEDICINSKE OPREME  PROIZVAJALCA ULRICH IN ACIST</t>
  </si>
  <si>
    <t>VZDRŽEVANJE MEDICINSKE OPREME PROIZVAJALCA ULRICH IN ACIST</t>
  </si>
  <si>
    <t>kos</t>
  </si>
  <si>
    <t>Vrednosti v obrazcu so okvirne in predvidene za obdobje enega leta. Okvirne letne količine niso obvezujoče in lahko nastanejo večja odstopanja, glede na potrebe naročnika, v obdobju izvajanja sporazuma.</t>
  </si>
  <si>
    <t>Inv. številka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</si>
</sst>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6" xfId="0" applyFont="1" applyFill="1" applyBorder="1"/>
    <xf numFmtId="0" fontId="2" fillId="0" borderId="6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" fillId="2" borderId="6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2" fontId="2" fillId="0" borderId="6" xfId="0" applyNumberFormat="1" applyFont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2" fontId="1" fillId="2" borderId="6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8" xfId="0" applyFont="1" applyBorder="1" applyProtection="1">
      <protection locked="0"/>
    </xf>
    <xf numFmtId="0" fontId="2" fillId="0" borderId="0" xfId="0" applyFont="1" applyProtection="1">
      <protection locked="0"/>
    </xf>
    <xf numFmtId="2" fontId="2" fillId="0" borderId="6" xfId="0" applyNumberFormat="1" applyFont="1" applyBorder="1" applyAlignment="1" applyProtection="1">
      <alignment horizontal="right"/>
      <protection locked="0"/>
    </xf>
    <xf numFmtId="2" fontId="5" fillId="3" borderId="6" xfId="0" applyNumberFormat="1" applyFont="1" applyFill="1" applyBorder="1" applyAlignment="1" applyProtection="1">
      <alignment horizontal="right"/>
      <protection locked="0"/>
    </xf>
    <xf numFmtId="2" fontId="5" fillId="2" borderId="6" xfId="0" applyNumberFormat="1" applyFont="1" applyFill="1" applyBorder="1" applyAlignment="1" applyProtection="1">
      <alignment horizontal="right"/>
      <protection locked="0"/>
    </xf>
    <xf numFmtId="2" fontId="4" fillId="2" borderId="6" xfId="0" applyNumberFormat="1" applyFont="1" applyFill="1" applyBorder="1" applyAlignment="1" applyProtection="1">
      <alignment horizontal="right" wrapText="1"/>
      <protection locked="0"/>
    </xf>
    <xf numFmtId="2" fontId="2" fillId="2" borderId="19" xfId="0" applyNumberFormat="1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4" fillId="2" borderId="6" xfId="0" applyFont="1" applyFill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right"/>
    </xf>
    <xf numFmtId="2" fontId="4" fillId="2" borderId="6" xfId="0" applyNumberFormat="1" applyFont="1" applyFill="1" applyBorder="1" applyAlignment="1" applyProtection="1">
      <alignment horizontal="right" wrapText="1"/>
    </xf>
    <xf numFmtId="0" fontId="5" fillId="3" borderId="6" xfId="0" applyFont="1" applyFill="1" applyBorder="1" applyAlignment="1" applyProtection="1">
      <alignment horizontal="left" vertical="top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right"/>
    </xf>
    <xf numFmtId="2" fontId="5" fillId="3" borderId="6" xfId="0" applyNumberFormat="1" applyFont="1" applyFill="1" applyBorder="1" applyAlignment="1" applyProtection="1">
      <alignment horizontal="right"/>
    </xf>
    <xf numFmtId="0" fontId="5" fillId="3" borderId="6" xfId="0" applyFont="1" applyFill="1" applyBorder="1" applyAlignment="1" applyProtection="1">
      <alignment horizontal="left" vertical="center"/>
    </xf>
    <xf numFmtId="0" fontId="5" fillId="3" borderId="6" xfId="0" applyFont="1" applyFill="1" applyBorder="1" applyAlignment="1" applyProtection="1">
      <alignment horizontal="left" vertical="top" wrapText="1"/>
    </xf>
    <xf numFmtId="0" fontId="5" fillId="2" borderId="6" xfId="0" applyFont="1" applyFill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left" vertical="top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right"/>
    </xf>
    <xf numFmtId="2" fontId="4" fillId="2" borderId="6" xfId="0" applyNumberFormat="1" applyFont="1" applyFill="1" applyBorder="1" applyAlignment="1" applyProtection="1">
      <alignment horizontal="right"/>
    </xf>
    <xf numFmtId="0" fontId="2" fillId="3" borderId="6" xfId="0" applyFont="1" applyFill="1" applyBorder="1" applyAlignment="1" applyProtection="1">
      <alignment horizontal="left"/>
    </xf>
    <xf numFmtId="0" fontId="2" fillId="0" borderId="6" xfId="0" applyFont="1" applyBorder="1" applyProtection="1"/>
    <xf numFmtId="0" fontId="2" fillId="0" borderId="6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right"/>
    </xf>
    <xf numFmtId="0" fontId="2" fillId="2" borderId="6" xfId="0" applyFont="1" applyFill="1" applyBorder="1" applyAlignment="1" applyProtection="1">
      <alignment horizontal="left"/>
    </xf>
    <xf numFmtId="0" fontId="4" fillId="2" borderId="6" xfId="0" applyFont="1" applyFill="1" applyBorder="1" applyAlignment="1" applyProtection="1">
      <alignment horizontal="left" vertical="top"/>
    </xf>
    <xf numFmtId="0" fontId="4" fillId="2" borderId="5" xfId="0" applyFont="1" applyFill="1" applyBorder="1" applyAlignment="1" applyProtection="1">
      <alignment horizontal="center"/>
    </xf>
    <xf numFmtId="0" fontId="4" fillId="2" borderId="8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2" fontId="2" fillId="2" borderId="6" xfId="0" applyNumberFormat="1" applyFont="1" applyFill="1" applyBorder="1" applyAlignment="1" applyProtection="1">
      <alignment horizontal="right"/>
    </xf>
    <xf numFmtId="0" fontId="1" fillId="2" borderId="5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2" fillId="0" borderId="0" xfId="0" applyFont="1" applyAlignment="1" applyProtection="1">
      <alignment horizontal="left" vertical="center" wrapText="1"/>
    </xf>
    <xf numFmtId="2" fontId="2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/>
    </xf>
    <xf numFmtId="0" fontId="8" fillId="4" borderId="23" xfId="0" applyFont="1" applyFill="1" applyBorder="1" applyProtection="1"/>
    <xf numFmtId="0" fontId="8" fillId="4" borderId="23" xfId="0" applyFont="1" applyFill="1" applyBorder="1" applyAlignment="1" applyProtection="1">
      <alignment horizontal="left"/>
    </xf>
    <xf numFmtId="2" fontId="5" fillId="3" borderId="21" xfId="0" applyNumberFormat="1" applyFont="1" applyFill="1" applyBorder="1" applyAlignment="1" applyProtection="1">
      <alignment horizontal="right"/>
    </xf>
    <xf numFmtId="2" fontId="5" fillId="0" borderId="22" xfId="0" applyNumberFormat="1" applyFont="1" applyBorder="1" applyAlignment="1" applyProtection="1">
      <alignment horizontal="right" wrapText="1"/>
    </xf>
    <xf numFmtId="0" fontId="8" fillId="4" borderId="23" xfId="0" applyFont="1" applyFill="1" applyBorder="1" applyAlignment="1" applyProtection="1">
      <alignment wrapText="1"/>
    </xf>
    <xf numFmtId="0" fontId="8" fillId="4" borderId="23" xfId="0" applyFont="1" applyFill="1" applyBorder="1" applyAlignment="1" applyProtection="1">
      <alignment horizontal="left" wrapText="1"/>
    </xf>
    <xf numFmtId="2" fontId="2" fillId="3" borderId="6" xfId="0" applyNumberFormat="1" applyFont="1" applyFill="1" applyBorder="1" applyAlignment="1" applyProtection="1">
      <alignment horizontal="right"/>
    </xf>
    <xf numFmtId="2" fontId="2" fillId="0" borderId="7" xfId="0" applyNumberFormat="1" applyFont="1" applyBorder="1" applyAlignment="1" applyProtection="1">
      <alignment horizontal="right"/>
    </xf>
    <xf numFmtId="0" fontId="8" fillId="4" borderId="23" xfId="0" applyFont="1" applyFill="1" applyBorder="1" applyAlignment="1" applyProtection="1">
      <alignment horizontal="left" vertical="top" wrapText="1"/>
    </xf>
    <xf numFmtId="0" fontId="2" fillId="2" borderId="18" xfId="0" applyFont="1" applyFill="1" applyBorder="1" applyAlignment="1" applyProtection="1">
      <alignment horizontal="left"/>
    </xf>
    <xf numFmtId="0" fontId="1" fillId="2" borderId="19" xfId="0" applyFont="1" applyFill="1" applyBorder="1" applyProtection="1"/>
    <xf numFmtId="0" fontId="2" fillId="2" borderId="19" xfId="0" applyFont="1" applyFill="1" applyBorder="1" applyProtection="1"/>
    <xf numFmtId="2" fontId="2" fillId="2" borderId="19" xfId="0" applyNumberFormat="1" applyFont="1" applyFill="1" applyBorder="1" applyProtection="1"/>
    <xf numFmtId="2" fontId="1" fillId="2" borderId="10" xfId="0" applyNumberFormat="1" applyFont="1" applyFill="1" applyBorder="1" applyAlignment="1" applyProtection="1">
      <alignment horizontal="right"/>
    </xf>
    <xf numFmtId="0" fontId="1" fillId="2" borderId="11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1" fillId="2" borderId="14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1" fillId="2" borderId="15" xfId="0" applyFont="1" applyFill="1" applyBorder="1" applyAlignment="1" applyProtection="1">
      <alignment horizontal="center"/>
    </xf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2" fontId="2" fillId="2" borderId="10" xfId="0" applyNumberFormat="1" applyFont="1" applyFill="1" applyBorder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0" fontId="2" fillId="0" borderId="0" xfId="0" applyFont="1" applyAlignment="1" applyProtection="1">
      <alignment horizontal="left"/>
      <protection locked="0"/>
    </xf>
    <xf numFmtId="2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1" xfId="0" applyNumberFormat="1" applyFont="1" applyBorder="1" applyAlignment="1" applyProtection="1">
      <alignment horizontal="right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G49"/>
  <sheetViews>
    <sheetView topLeftCell="B1" zoomScaleNormal="100" workbookViewId="0">
      <selection activeCell="K18" sqref="K18"/>
    </sheetView>
  </sheetViews>
  <sheetFormatPr defaultRowHeight="14.25" x14ac:dyDescent="0.2"/>
  <cols>
    <col min="1" max="1" width="3.7109375" style="32" customWidth="1"/>
    <col min="2" max="2" width="19.7109375" style="33" customWidth="1"/>
    <col min="3" max="3" width="49.85546875" style="33" customWidth="1"/>
    <col min="4" max="4" width="8.28515625" style="34" customWidth="1"/>
    <col min="5" max="5" width="8.42578125" style="35" bestFit="1" customWidth="1"/>
    <col min="6" max="6" width="12.140625" style="36" customWidth="1"/>
    <col min="7" max="7" width="17" style="36" customWidth="1"/>
    <col min="8" max="16384" width="9.140625" style="33"/>
  </cols>
  <sheetData>
    <row r="1" spans="1:7" ht="8.25" customHeight="1" x14ac:dyDescent="0.2"/>
    <row r="2" spans="1:7" ht="20.100000000000001" customHeight="1" x14ac:dyDescent="0.2">
      <c r="B2" s="18" t="s">
        <v>0</v>
      </c>
      <c r="C2" s="19"/>
      <c r="D2" s="20"/>
    </row>
    <row r="3" spans="1:7" ht="18" customHeight="1" x14ac:dyDescent="0.2">
      <c r="B3" s="21"/>
      <c r="C3" s="22"/>
      <c r="D3" s="20"/>
    </row>
    <row r="4" spans="1:7" ht="20.100000000000001" customHeight="1" x14ac:dyDescent="0.2">
      <c r="B4" s="21"/>
      <c r="C4" s="23"/>
      <c r="D4" s="20"/>
    </row>
    <row r="5" spans="1:7" ht="20.100000000000001" customHeight="1" x14ac:dyDescent="0.2">
      <c r="B5" s="21"/>
      <c r="C5" s="22"/>
      <c r="D5" s="20"/>
    </row>
    <row r="6" spans="1:7" ht="20.100000000000001" customHeight="1" x14ac:dyDescent="0.2">
      <c r="B6" s="24"/>
      <c r="C6" s="19"/>
      <c r="D6" s="20"/>
    </row>
    <row r="7" spans="1:7" ht="20.100000000000001" customHeight="1" x14ac:dyDescent="0.2">
      <c r="B7" s="18" t="s">
        <v>52</v>
      </c>
      <c r="C7" s="19"/>
      <c r="D7" s="20"/>
    </row>
    <row r="8" spans="1:7" ht="20.100000000000001" customHeight="1" x14ac:dyDescent="0.2">
      <c r="B8" s="18" t="s">
        <v>51</v>
      </c>
      <c r="C8" s="19"/>
      <c r="D8" s="20" t="s">
        <v>40</v>
      </c>
    </row>
    <row r="9" spans="1:7" x14ac:dyDescent="0.2">
      <c r="B9" s="19"/>
      <c r="C9" s="19"/>
      <c r="D9" s="20"/>
    </row>
    <row r="11" spans="1:7" ht="15" x14ac:dyDescent="0.25">
      <c r="B11" s="38" t="s">
        <v>1</v>
      </c>
      <c r="C11" s="38"/>
      <c r="D11" s="38"/>
      <c r="E11" s="38"/>
      <c r="F11" s="38"/>
      <c r="G11" s="39"/>
    </row>
    <row r="12" spans="1:7" ht="15" x14ac:dyDescent="0.25">
      <c r="B12" s="38" t="s">
        <v>56</v>
      </c>
      <c r="C12" s="38"/>
      <c r="D12" s="38"/>
      <c r="E12" s="38"/>
      <c r="F12" s="38"/>
      <c r="G12" s="38"/>
    </row>
    <row r="14" spans="1:7" ht="39.950000000000003" customHeight="1" x14ac:dyDescent="0.2">
      <c r="A14" s="40" t="s">
        <v>2</v>
      </c>
      <c r="B14" s="41" t="s">
        <v>3</v>
      </c>
      <c r="C14" s="41" t="s">
        <v>4</v>
      </c>
      <c r="D14" s="41" t="s">
        <v>5</v>
      </c>
      <c r="E14" s="42" t="s">
        <v>6</v>
      </c>
      <c r="F14" s="28" t="s">
        <v>7</v>
      </c>
      <c r="G14" s="43" t="s">
        <v>8</v>
      </c>
    </row>
    <row r="15" spans="1:7" ht="39.950000000000003" customHeight="1" x14ac:dyDescent="0.2">
      <c r="A15" s="44" t="s">
        <v>9</v>
      </c>
      <c r="B15" s="44"/>
      <c r="C15" s="45" t="s">
        <v>10</v>
      </c>
      <c r="D15" s="46" t="s">
        <v>11</v>
      </c>
      <c r="E15" s="47">
        <v>50</v>
      </c>
      <c r="F15" s="26">
        <v>0</v>
      </c>
      <c r="G15" s="48">
        <f>E15*F15</f>
        <v>0</v>
      </c>
    </row>
    <row r="16" spans="1:7" ht="39.950000000000003" customHeight="1" x14ac:dyDescent="0.2">
      <c r="A16" s="49" t="s">
        <v>12</v>
      </c>
      <c r="B16" s="50"/>
      <c r="C16" s="45" t="s">
        <v>13</v>
      </c>
      <c r="D16" s="46" t="s">
        <v>14</v>
      </c>
      <c r="E16" s="47">
        <v>10</v>
      </c>
      <c r="F16" s="26">
        <v>0</v>
      </c>
      <c r="G16" s="48">
        <f t="shared" ref="G16" si="0">E16*F16</f>
        <v>0</v>
      </c>
    </row>
    <row r="17" spans="1:7" ht="39.950000000000003" customHeight="1" x14ac:dyDescent="0.2">
      <c r="A17" s="51"/>
      <c r="B17" s="52"/>
      <c r="C17" s="53" t="s">
        <v>30</v>
      </c>
      <c r="D17" s="54"/>
      <c r="E17" s="55"/>
      <c r="F17" s="27"/>
      <c r="G17" s="56">
        <f>SUM(G15:G16)</f>
        <v>0</v>
      </c>
    </row>
    <row r="18" spans="1:7" ht="39.950000000000003" customHeight="1" x14ac:dyDescent="0.2">
      <c r="A18" s="40"/>
      <c r="B18" s="41"/>
      <c r="C18" s="40" t="s">
        <v>55</v>
      </c>
      <c r="D18" s="41"/>
      <c r="E18" s="42"/>
      <c r="F18" s="28"/>
      <c r="G18" s="43"/>
    </row>
    <row r="19" spans="1:7" ht="24.95" customHeight="1" x14ac:dyDescent="0.2">
      <c r="A19" s="57" t="s">
        <v>15</v>
      </c>
      <c r="B19" s="58" t="s">
        <v>57</v>
      </c>
      <c r="C19" s="58" t="s">
        <v>58</v>
      </c>
      <c r="D19" s="59" t="s">
        <v>106</v>
      </c>
      <c r="E19" s="60">
        <v>1</v>
      </c>
      <c r="F19" s="26">
        <v>0</v>
      </c>
      <c r="G19" s="48">
        <f>E19*F19</f>
        <v>0</v>
      </c>
    </row>
    <row r="20" spans="1:7" ht="24.95" customHeight="1" x14ac:dyDescent="0.2">
      <c r="A20" s="57" t="s">
        <v>16</v>
      </c>
      <c r="B20" s="58" t="s">
        <v>59</v>
      </c>
      <c r="C20" s="58" t="s">
        <v>60</v>
      </c>
      <c r="D20" s="59" t="s">
        <v>106</v>
      </c>
      <c r="E20" s="60">
        <v>2</v>
      </c>
      <c r="F20" s="26">
        <v>0</v>
      </c>
      <c r="G20" s="48">
        <f t="shared" ref="G20:G33" si="1">E20*F20</f>
        <v>0</v>
      </c>
    </row>
    <row r="21" spans="1:7" ht="24.95" customHeight="1" x14ac:dyDescent="0.2">
      <c r="A21" s="57" t="s">
        <v>17</v>
      </c>
      <c r="B21" s="58" t="s">
        <v>61</v>
      </c>
      <c r="C21" s="58" t="s">
        <v>62</v>
      </c>
      <c r="D21" s="59" t="s">
        <v>106</v>
      </c>
      <c r="E21" s="60">
        <v>5</v>
      </c>
      <c r="F21" s="26">
        <v>0</v>
      </c>
      <c r="G21" s="48">
        <f t="shared" si="1"/>
        <v>0</v>
      </c>
    </row>
    <row r="22" spans="1:7" ht="24.95" customHeight="1" x14ac:dyDescent="0.2">
      <c r="A22" s="57" t="s">
        <v>18</v>
      </c>
      <c r="B22" s="58" t="s">
        <v>63</v>
      </c>
      <c r="C22" s="58" t="s">
        <v>64</v>
      </c>
      <c r="D22" s="59" t="s">
        <v>106</v>
      </c>
      <c r="E22" s="60">
        <v>1</v>
      </c>
      <c r="F22" s="26">
        <v>0</v>
      </c>
      <c r="G22" s="48">
        <f t="shared" si="1"/>
        <v>0</v>
      </c>
    </row>
    <row r="23" spans="1:7" ht="24.95" customHeight="1" x14ac:dyDescent="0.2">
      <c r="A23" s="57" t="s">
        <v>19</v>
      </c>
      <c r="B23" s="58" t="s">
        <v>65</v>
      </c>
      <c r="C23" s="58" t="s">
        <v>66</v>
      </c>
      <c r="D23" s="59" t="s">
        <v>106</v>
      </c>
      <c r="E23" s="60">
        <v>1</v>
      </c>
      <c r="F23" s="26">
        <v>0</v>
      </c>
      <c r="G23" s="48">
        <f t="shared" si="1"/>
        <v>0</v>
      </c>
    </row>
    <row r="24" spans="1:7" ht="24.95" customHeight="1" x14ac:dyDescent="0.2">
      <c r="A24" s="57" t="s">
        <v>20</v>
      </c>
      <c r="B24" s="58" t="s">
        <v>67</v>
      </c>
      <c r="C24" s="58" t="s">
        <v>68</v>
      </c>
      <c r="D24" s="59" t="s">
        <v>106</v>
      </c>
      <c r="E24" s="60">
        <v>1</v>
      </c>
      <c r="F24" s="26">
        <v>0</v>
      </c>
      <c r="G24" s="48">
        <f t="shared" si="1"/>
        <v>0</v>
      </c>
    </row>
    <row r="25" spans="1:7" ht="24.95" customHeight="1" x14ac:dyDescent="0.2">
      <c r="A25" s="57" t="s">
        <v>21</v>
      </c>
      <c r="B25" s="58" t="s">
        <v>69</v>
      </c>
      <c r="C25" s="58" t="s">
        <v>70</v>
      </c>
      <c r="D25" s="59" t="s">
        <v>106</v>
      </c>
      <c r="E25" s="60">
        <v>1</v>
      </c>
      <c r="F25" s="26">
        <v>0</v>
      </c>
      <c r="G25" s="48">
        <f t="shared" si="1"/>
        <v>0</v>
      </c>
    </row>
    <row r="26" spans="1:7" ht="24.95" customHeight="1" x14ac:dyDescent="0.2">
      <c r="A26" s="57" t="s">
        <v>22</v>
      </c>
      <c r="B26" s="58" t="s">
        <v>71</v>
      </c>
      <c r="C26" s="58" t="s">
        <v>72</v>
      </c>
      <c r="D26" s="59" t="s">
        <v>106</v>
      </c>
      <c r="E26" s="60">
        <v>1</v>
      </c>
      <c r="F26" s="26">
        <v>0</v>
      </c>
      <c r="G26" s="48">
        <f t="shared" si="1"/>
        <v>0</v>
      </c>
    </row>
    <row r="27" spans="1:7" ht="24.95" customHeight="1" x14ac:dyDescent="0.2">
      <c r="A27" s="57" t="s">
        <v>23</v>
      </c>
      <c r="B27" s="58" t="s">
        <v>73</v>
      </c>
      <c r="C27" s="58" t="s">
        <v>74</v>
      </c>
      <c r="D27" s="59" t="s">
        <v>106</v>
      </c>
      <c r="E27" s="60">
        <v>1</v>
      </c>
      <c r="F27" s="26">
        <v>0</v>
      </c>
      <c r="G27" s="48">
        <f t="shared" si="1"/>
        <v>0</v>
      </c>
    </row>
    <row r="28" spans="1:7" ht="24.95" customHeight="1" x14ac:dyDescent="0.2">
      <c r="A28" s="57" t="s">
        <v>24</v>
      </c>
      <c r="B28" s="58" t="s">
        <v>75</v>
      </c>
      <c r="C28" s="58" t="s">
        <v>76</v>
      </c>
      <c r="D28" s="59" t="s">
        <v>106</v>
      </c>
      <c r="E28" s="60">
        <v>1</v>
      </c>
      <c r="F28" s="26">
        <v>0</v>
      </c>
      <c r="G28" s="48">
        <f t="shared" si="1"/>
        <v>0</v>
      </c>
    </row>
    <row r="29" spans="1:7" ht="24.95" customHeight="1" x14ac:dyDescent="0.2">
      <c r="A29" s="57" t="s">
        <v>25</v>
      </c>
      <c r="B29" s="58" t="s">
        <v>77</v>
      </c>
      <c r="C29" s="58" t="s">
        <v>78</v>
      </c>
      <c r="D29" s="59" t="s">
        <v>106</v>
      </c>
      <c r="E29" s="60">
        <v>1</v>
      </c>
      <c r="F29" s="26">
        <v>0</v>
      </c>
      <c r="G29" s="48">
        <f t="shared" si="1"/>
        <v>0</v>
      </c>
    </row>
    <row r="30" spans="1:7" ht="24.95" customHeight="1" x14ac:dyDescent="0.2">
      <c r="A30" s="57" t="s">
        <v>26</v>
      </c>
      <c r="B30" s="58" t="s">
        <v>79</v>
      </c>
      <c r="C30" s="58" t="s">
        <v>80</v>
      </c>
      <c r="D30" s="59" t="s">
        <v>106</v>
      </c>
      <c r="E30" s="60">
        <v>1</v>
      </c>
      <c r="F30" s="26">
        <v>0</v>
      </c>
      <c r="G30" s="48">
        <f t="shared" si="1"/>
        <v>0</v>
      </c>
    </row>
    <row r="31" spans="1:7" ht="24.95" customHeight="1" x14ac:dyDescent="0.2">
      <c r="A31" s="57" t="s">
        <v>27</v>
      </c>
      <c r="B31" s="58" t="s">
        <v>81</v>
      </c>
      <c r="C31" s="58" t="s">
        <v>82</v>
      </c>
      <c r="D31" s="59" t="s">
        <v>106</v>
      </c>
      <c r="E31" s="60">
        <v>1</v>
      </c>
      <c r="F31" s="26">
        <v>0</v>
      </c>
      <c r="G31" s="48">
        <f t="shared" si="1"/>
        <v>0</v>
      </c>
    </row>
    <row r="32" spans="1:7" ht="24.95" customHeight="1" x14ac:dyDescent="0.2">
      <c r="A32" s="57" t="s">
        <v>28</v>
      </c>
      <c r="B32" s="58" t="s">
        <v>83</v>
      </c>
      <c r="C32" s="58" t="s">
        <v>84</v>
      </c>
      <c r="D32" s="59" t="s">
        <v>106</v>
      </c>
      <c r="E32" s="60">
        <v>1</v>
      </c>
      <c r="F32" s="26">
        <v>0</v>
      </c>
      <c r="G32" s="48">
        <f t="shared" si="1"/>
        <v>0</v>
      </c>
    </row>
    <row r="33" spans="1:7" ht="24.95" customHeight="1" x14ac:dyDescent="0.2">
      <c r="A33" s="57" t="s">
        <v>29</v>
      </c>
      <c r="B33" s="58" t="s">
        <v>85</v>
      </c>
      <c r="C33" s="58" t="s">
        <v>86</v>
      </c>
      <c r="D33" s="59" t="s">
        <v>106</v>
      </c>
      <c r="E33" s="60">
        <v>1</v>
      </c>
      <c r="F33" s="26">
        <v>0</v>
      </c>
      <c r="G33" s="48">
        <f t="shared" si="1"/>
        <v>0</v>
      </c>
    </row>
    <row r="34" spans="1:7" ht="20.100000000000001" customHeight="1" x14ac:dyDescent="0.2">
      <c r="A34" s="61"/>
      <c r="B34" s="62"/>
      <c r="C34" s="40" t="s">
        <v>30</v>
      </c>
      <c r="D34" s="41"/>
      <c r="E34" s="42"/>
      <c r="F34" s="27"/>
      <c r="G34" s="56">
        <f>SUM(G19:G33)</f>
        <v>0</v>
      </c>
    </row>
    <row r="35" spans="1:7" ht="20.100000000000001" customHeight="1" x14ac:dyDescent="0.2">
      <c r="D35" s="33"/>
      <c r="F35" s="35"/>
      <c r="G35" s="35"/>
    </row>
    <row r="37" spans="1:7" ht="30" customHeight="1" x14ac:dyDescent="0.2">
      <c r="C37" s="63" t="s">
        <v>31</v>
      </c>
      <c r="D37" s="64"/>
      <c r="E37" s="64"/>
      <c r="F37" s="65"/>
      <c r="G37" s="66">
        <f>G34+G17</f>
        <v>0</v>
      </c>
    </row>
    <row r="38" spans="1:7" ht="30" customHeight="1" x14ac:dyDescent="0.2">
      <c r="C38" s="63" t="s">
        <v>32</v>
      </c>
      <c r="D38" s="64"/>
      <c r="E38" s="64"/>
      <c r="F38" s="65"/>
      <c r="G38" s="66">
        <v>22</v>
      </c>
    </row>
    <row r="39" spans="1:7" ht="30" customHeight="1" x14ac:dyDescent="0.2">
      <c r="C39" s="67" t="s">
        <v>33</v>
      </c>
      <c r="D39" s="68"/>
      <c r="E39" s="68"/>
      <c r="F39" s="69"/>
      <c r="G39" s="66">
        <f>G37*G38/100</f>
        <v>0</v>
      </c>
    </row>
    <row r="40" spans="1:7" ht="30" customHeight="1" x14ac:dyDescent="0.2">
      <c r="C40" s="67" t="s">
        <v>34</v>
      </c>
      <c r="D40" s="68"/>
      <c r="E40" s="68"/>
      <c r="F40" s="69"/>
      <c r="G40" s="66">
        <f>G37+G39</f>
        <v>0</v>
      </c>
    </row>
    <row r="43" spans="1:7" x14ac:dyDescent="0.2">
      <c r="A43" s="70"/>
      <c r="B43" s="37"/>
      <c r="C43" s="37"/>
      <c r="D43" s="71"/>
      <c r="E43" s="72"/>
      <c r="F43" s="73" t="s">
        <v>35</v>
      </c>
      <c r="G43" s="73"/>
    </row>
    <row r="44" spans="1:7" x14ac:dyDescent="0.2">
      <c r="A44" s="70"/>
      <c r="B44" s="37"/>
      <c r="C44" s="37"/>
      <c r="D44" s="71"/>
      <c r="E44" s="72"/>
      <c r="F44" s="74"/>
      <c r="G44" s="74"/>
    </row>
    <row r="45" spans="1:7" x14ac:dyDescent="0.2">
      <c r="A45" s="70"/>
      <c r="B45" s="37"/>
      <c r="C45" s="37"/>
      <c r="D45" s="71"/>
      <c r="E45" s="72"/>
      <c r="F45" s="75"/>
      <c r="G45" s="75"/>
    </row>
    <row r="46" spans="1:7" x14ac:dyDescent="0.2">
      <c r="A46" s="70"/>
      <c r="B46" s="76" t="s">
        <v>36</v>
      </c>
      <c r="C46" s="37"/>
      <c r="D46" s="71"/>
      <c r="E46" s="72"/>
      <c r="F46" s="74"/>
      <c r="G46" s="74"/>
    </row>
    <row r="47" spans="1:7" x14ac:dyDescent="0.2">
      <c r="A47" s="70"/>
      <c r="B47" s="37"/>
      <c r="C47" s="37"/>
      <c r="D47" s="71"/>
      <c r="E47" s="72"/>
      <c r="F47" s="74"/>
      <c r="G47" s="74"/>
    </row>
    <row r="48" spans="1:7" ht="37.5" customHeight="1" x14ac:dyDescent="0.2">
      <c r="A48" s="70"/>
      <c r="B48" s="77" t="s">
        <v>37</v>
      </c>
      <c r="C48" s="77"/>
      <c r="D48" s="77"/>
      <c r="E48" s="77"/>
      <c r="F48" s="74"/>
      <c r="G48" s="74"/>
    </row>
    <row r="49" spans="1:7" ht="38.25" customHeight="1" x14ac:dyDescent="0.2">
      <c r="A49" s="70"/>
      <c r="B49" s="77" t="s">
        <v>107</v>
      </c>
      <c r="C49" s="77"/>
      <c r="D49" s="77"/>
      <c r="E49" s="77"/>
      <c r="F49" s="74"/>
      <c r="G49" s="74"/>
    </row>
  </sheetData>
  <sheetProtection algorithmName="SHA-512" hashValue="aOAlk6DtmLvJhTwbo4V/l8WgtCv4tlcfgTvx4eW92+f0EGQyjX6UztAs34yqj03Wb2frsaSrbbWWfVWwFtRKlQ==" saltValue="gIBZV6IJmVMw3+La5ehStA==" spinCount="100000" sheet="1" objects="1" scenarios="1"/>
  <mergeCells count="9">
    <mergeCell ref="B48:E48"/>
    <mergeCell ref="B49:E49"/>
    <mergeCell ref="B11:F11"/>
    <mergeCell ref="C37:F37"/>
    <mergeCell ref="C38:F38"/>
    <mergeCell ref="C39:F39"/>
    <mergeCell ref="C40:F40"/>
    <mergeCell ref="F43:G43"/>
    <mergeCell ref="B12:G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verticalDpi="0" r:id="rId1"/>
  <headerFooter>
    <oddHeader>&amp;ROBR-2.1</oddHeader>
    <oddFooter>&amp;RVzdrževanje medicinske opreme proizvajalca Ulrich in Acist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G42"/>
  <sheetViews>
    <sheetView tabSelected="1" zoomScaleNormal="100" workbookViewId="0">
      <selection activeCell="C16" sqref="C16"/>
    </sheetView>
  </sheetViews>
  <sheetFormatPr defaultRowHeight="12.75" x14ac:dyDescent="0.2"/>
  <cols>
    <col min="1" max="1" width="6.7109375" style="70" customWidth="1"/>
    <col min="2" max="2" width="47.42578125" style="37" customWidth="1"/>
    <col min="3" max="3" width="15.42578125" style="37" customWidth="1"/>
    <col min="4" max="4" width="22.42578125" style="37" customWidth="1"/>
    <col min="5" max="5" width="8.28515625" style="78" customWidth="1"/>
    <col min="6" max="6" width="16.28515625" style="78" customWidth="1"/>
    <col min="7" max="7" width="21.28515625" style="74" customWidth="1"/>
    <col min="8" max="16384" width="9.140625" style="37"/>
  </cols>
  <sheetData>
    <row r="1" spans="1:7" ht="14.25" x14ac:dyDescent="0.2">
      <c r="B1" s="33"/>
    </row>
    <row r="2" spans="1:7" ht="20.100000000000001" customHeight="1" x14ac:dyDescent="0.2">
      <c r="A2" s="114"/>
      <c r="B2" s="18" t="s">
        <v>0</v>
      </c>
      <c r="C2" s="24"/>
    </row>
    <row r="3" spans="1:7" ht="20.100000000000001" customHeight="1" x14ac:dyDescent="0.2">
      <c r="A3" s="114"/>
      <c r="B3" s="21"/>
      <c r="C3" s="24"/>
    </row>
    <row r="4" spans="1:7" ht="20.100000000000001" customHeight="1" x14ac:dyDescent="0.2">
      <c r="A4" s="114"/>
      <c r="B4" s="21"/>
      <c r="C4" s="24"/>
    </row>
    <row r="5" spans="1:7" ht="20.100000000000001" customHeight="1" x14ac:dyDescent="0.2">
      <c r="A5" s="114"/>
      <c r="B5" s="21"/>
      <c r="C5" s="24"/>
    </row>
    <row r="6" spans="1:7" ht="20.100000000000001" customHeight="1" x14ac:dyDescent="0.2">
      <c r="A6" s="114"/>
      <c r="B6" s="24"/>
      <c r="C6" s="24"/>
    </row>
    <row r="7" spans="1:7" ht="20.100000000000001" customHeight="1" x14ac:dyDescent="0.2">
      <c r="A7" s="114"/>
      <c r="B7" s="18" t="s">
        <v>47</v>
      </c>
      <c r="C7" s="24"/>
    </row>
    <row r="8" spans="1:7" ht="20.100000000000001" customHeight="1" x14ac:dyDescent="0.2">
      <c r="A8" s="114"/>
      <c r="B8" s="18" t="s">
        <v>48</v>
      </c>
      <c r="C8" s="24"/>
    </row>
    <row r="9" spans="1:7" ht="20.100000000000001" customHeight="1" x14ac:dyDescent="0.2">
      <c r="A9" s="114"/>
      <c r="B9" s="18"/>
      <c r="C9" s="24"/>
    </row>
    <row r="10" spans="1:7" ht="14.25" x14ac:dyDescent="0.2">
      <c r="B10" s="33"/>
    </row>
    <row r="11" spans="1:7" ht="15" x14ac:dyDescent="0.25">
      <c r="A11" s="32"/>
      <c r="B11" s="38" t="s">
        <v>39</v>
      </c>
      <c r="C11" s="38"/>
      <c r="D11" s="38"/>
      <c r="E11" s="38"/>
      <c r="F11" s="38"/>
    </row>
    <row r="12" spans="1:7" ht="15" x14ac:dyDescent="0.25">
      <c r="A12" s="32"/>
      <c r="B12" s="79" t="s">
        <v>104</v>
      </c>
      <c r="C12" s="79"/>
      <c r="D12" s="80"/>
      <c r="E12" s="81"/>
      <c r="F12" s="82"/>
    </row>
    <row r="13" spans="1:7" ht="14.25" x14ac:dyDescent="0.2">
      <c r="B13" s="33"/>
    </row>
    <row r="14" spans="1:7" ht="13.5" thickBot="1" x14ac:dyDescent="0.25"/>
    <row r="15" spans="1:7" ht="24.95" customHeight="1" x14ac:dyDescent="0.2">
      <c r="A15" s="83" t="s">
        <v>2</v>
      </c>
      <c r="B15" s="84" t="s">
        <v>53</v>
      </c>
      <c r="C15" s="84" t="s">
        <v>108</v>
      </c>
      <c r="D15" s="84" t="s">
        <v>54</v>
      </c>
      <c r="E15" s="85" t="s">
        <v>5</v>
      </c>
      <c r="F15" s="115" t="s">
        <v>7</v>
      </c>
      <c r="G15" s="86" t="s">
        <v>8</v>
      </c>
    </row>
    <row r="16" spans="1:7" ht="24.95" customHeight="1" x14ac:dyDescent="0.2">
      <c r="A16" s="87" t="s">
        <v>9</v>
      </c>
      <c r="B16" s="88" t="s">
        <v>87</v>
      </c>
      <c r="C16" s="89">
        <v>141584</v>
      </c>
      <c r="D16" s="88" t="s">
        <v>102</v>
      </c>
      <c r="E16" s="90">
        <v>1</v>
      </c>
      <c r="F16" s="116">
        <v>0</v>
      </c>
      <c r="G16" s="91">
        <f>F16*E16</f>
        <v>0</v>
      </c>
    </row>
    <row r="17" spans="1:7" ht="24.95" customHeight="1" x14ac:dyDescent="0.2">
      <c r="A17" s="87" t="s">
        <v>12</v>
      </c>
      <c r="B17" s="88" t="s">
        <v>88</v>
      </c>
      <c r="C17" s="89">
        <v>2560</v>
      </c>
      <c r="D17" s="88" t="s">
        <v>103</v>
      </c>
      <c r="E17" s="90">
        <v>1</v>
      </c>
      <c r="F17" s="116">
        <v>0</v>
      </c>
      <c r="G17" s="91">
        <f t="shared" ref="G17:G23" si="0">F17*E17</f>
        <v>0</v>
      </c>
    </row>
    <row r="18" spans="1:7" ht="24.95" customHeight="1" x14ac:dyDescent="0.2">
      <c r="A18" s="87" t="s">
        <v>15</v>
      </c>
      <c r="B18" s="88" t="s">
        <v>88</v>
      </c>
      <c r="C18" s="89">
        <v>4981</v>
      </c>
      <c r="D18" s="88" t="s">
        <v>89</v>
      </c>
      <c r="E18" s="90">
        <v>1</v>
      </c>
      <c r="F18" s="116">
        <v>0</v>
      </c>
      <c r="G18" s="91">
        <f t="shared" si="0"/>
        <v>0</v>
      </c>
    </row>
    <row r="19" spans="1:7" ht="24.95" customHeight="1" x14ac:dyDescent="0.2">
      <c r="A19" s="87" t="s">
        <v>16</v>
      </c>
      <c r="B19" s="92" t="s">
        <v>90</v>
      </c>
      <c r="C19" s="89">
        <v>140084</v>
      </c>
      <c r="D19" s="88" t="s">
        <v>91</v>
      </c>
      <c r="E19" s="90">
        <v>1</v>
      </c>
      <c r="F19" s="116">
        <v>0</v>
      </c>
      <c r="G19" s="91">
        <f t="shared" si="0"/>
        <v>0</v>
      </c>
    </row>
    <row r="20" spans="1:7" ht="24.95" customHeight="1" x14ac:dyDescent="0.2">
      <c r="A20" s="87" t="s">
        <v>17</v>
      </c>
      <c r="B20" s="88" t="s">
        <v>92</v>
      </c>
      <c r="C20" s="89">
        <v>143268</v>
      </c>
      <c r="D20" s="88" t="s">
        <v>93</v>
      </c>
      <c r="E20" s="90">
        <v>1</v>
      </c>
      <c r="F20" s="116">
        <v>0</v>
      </c>
      <c r="G20" s="91">
        <f t="shared" si="0"/>
        <v>0</v>
      </c>
    </row>
    <row r="21" spans="1:7" ht="24.95" customHeight="1" x14ac:dyDescent="0.2">
      <c r="A21" s="87" t="s">
        <v>18</v>
      </c>
      <c r="B21" s="88" t="s">
        <v>94</v>
      </c>
      <c r="C21" s="89">
        <v>140095</v>
      </c>
      <c r="D21" s="89">
        <v>2229</v>
      </c>
      <c r="E21" s="90">
        <v>1</v>
      </c>
      <c r="F21" s="116">
        <v>0</v>
      </c>
      <c r="G21" s="91">
        <f t="shared" si="0"/>
        <v>0</v>
      </c>
    </row>
    <row r="22" spans="1:7" ht="24.95" customHeight="1" x14ac:dyDescent="0.2">
      <c r="A22" s="87" t="s">
        <v>19</v>
      </c>
      <c r="B22" s="88" t="s">
        <v>95</v>
      </c>
      <c r="C22" s="89">
        <v>143301</v>
      </c>
      <c r="D22" s="88" t="s">
        <v>96</v>
      </c>
      <c r="E22" s="90">
        <v>1</v>
      </c>
      <c r="F22" s="116">
        <v>0</v>
      </c>
      <c r="G22" s="91">
        <f t="shared" si="0"/>
        <v>0</v>
      </c>
    </row>
    <row r="23" spans="1:7" ht="24.95" customHeight="1" x14ac:dyDescent="0.2">
      <c r="A23" s="87" t="s">
        <v>20</v>
      </c>
      <c r="B23" s="88" t="s">
        <v>92</v>
      </c>
      <c r="C23" s="89">
        <v>148297</v>
      </c>
      <c r="D23" s="88" t="s">
        <v>97</v>
      </c>
      <c r="E23" s="90">
        <v>1</v>
      </c>
      <c r="F23" s="116">
        <v>0</v>
      </c>
      <c r="G23" s="91">
        <f t="shared" si="0"/>
        <v>0</v>
      </c>
    </row>
    <row r="24" spans="1:7" ht="30" customHeight="1" x14ac:dyDescent="0.2">
      <c r="A24" s="87" t="s">
        <v>21</v>
      </c>
      <c r="B24" s="88" t="s">
        <v>98</v>
      </c>
      <c r="C24" s="89">
        <v>2850</v>
      </c>
      <c r="D24" s="93" t="s">
        <v>99</v>
      </c>
      <c r="E24" s="94">
        <v>1</v>
      </c>
      <c r="F24" s="25">
        <v>0</v>
      </c>
      <c r="G24" s="95">
        <f>E24*F24</f>
        <v>0</v>
      </c>
    </row>
    <row r="25" spans="1:7" ht="24.95" customHeight="1" x14ac:dyDescent="0.2">
      <c r="A25" s="87" t="s">
        <v>22</v>
      </c>
      <c r="B25" s="96" t="s">
        <v>100</v>
      </c>
      <c r="C25" s="89">
        <v>142636</v>
      </c>
      <c r="D25" s="88" t="s">
        <v>101</v>
      </c>
      <c r="E25" s="94">
        <v>1</v>
      </c>
      <c r="F25" s="25">
        <v>0</v>
      </c>
      <c r="G25" s="95">
        <f t="shared" ref="G25" si="1">E25*F25</f>
        <v>0</v>
      </c>
    </row>
    <row r="26" spans="1:7" ht="24.95" customHeight="1" thickBot="1" x14ac:dyDescent="0.25">
      <c r="A26" s="97"/>
      <c r="B26" s="98" t="s">
        <v>30</v>
      </c>
      <c r="C26" s="99"/>
      <c r="D26" s="99"/>
      <c r="E26" s="100"/>
      <c r="F26" s="29"/>
      <c r="G26" s="101">
        <f>SUM(G16:G25)</f>
        <v>0</v>
      </c>
    </row>
    <row r="28" spans="1:7" ht="13.5" thickBot="1" x14ac:dyDescent="0.25"/>
    <row r="29" spans="1:7" ht="30" customHeight="1" x14ac:dyDescent="0.2">
      <c r="C29" s="102" t="s">
        <v>31</v>
      </c>
      <c r="D29" s="103"/>
      <c r="E29" s="103"/>
      <c r="F29" s="104"/>
      <c r="G29" s="105">
        <f>G26</f>
        <v>0</v>
      </c>
    </row>
    <row r="30" spans="1:7" ht="30" customHeight="1" x14ac:dyDescent="0.2">
      <c r="C30" s="106" t="s">
        <v>32</v>
      </c>
      <c r="D30" s="68"/>
      <c r="E30" s="68"/>
      <c r="F30" s="69"/>
      <c r="G30" s="107">
        <v>22</v>
      </c>
    </row>
    <row r="31" spans="1:7" ht="30" customHeight="1" x14ac:dyDescent="0.2">
      <c r="C31" s="106" t="s">
        <v>38</v>
      </c>
      <c r="D31" s="68"/>
      <c r="E31" s="68"/>
      <c r="F31" s="69"/>
      <c r="G31" s="107">
        <f>G29*G30/100</f>
        <v>0</v>
      </c>
    </row>
    <row r="32" spans="1:7" ht="30" customHeight="1" thickBot="1" x14ac:dyDescent="0.25">
      <c r="C32" s="108" t="s">
        <v>34</v>
      </c>
      <c r="D32" s="109"/>
      <c r="E32" s="109"/>
      <c r="F32" s="110"/>
      <c r="G32" s="111">
        <f>G29+G31</f>
        <v>0</v>
      </c>
    </row>
    <row r="35" spans="2:7" x14ac:dyDescent="0.2">
      <c r="F35" s="112" t="s">
        <v>35</v>
      </c>
      <c r="G35" s="112"/>
    </row>
    <row r="37" spans="2:7" x14ac:dyDescent="0.2">
      <c r="F37" s="113"/>
      <c r="G37" s="75"/>
    </row>
    <row r="39" spans="2:7" x14ac:dyDescent="0.2">
      <c r="B39" s="76" t="s">
        <v>36</v>
      </c>
    </row>
    <row r="41" spans="2:7" ht="45.75" customHeight="1" x14ac:dyDescent="0.2">
      <c r="B41" s="77" t="s">
        <v>37</v>
      </c>
      <c r="C41" s="77"/>
      <c r="D41" s="77"/>
      <c r="E41" s="77"/>
      <c r="F41" s="77"/>
    </row>
    <row r="42" spans="2:7" ht="30" customHeight="1" x14ac:dyDescent="0.2">
      <c r="B42" s="77" t="s">
        <v>107</v>
      </c>
      <c r="C42" s="77"/>
      <c r="D42" s="77"/>
      <c r="E42" s="77"/>
      <c r="F42" s="77"/>
    </row>
  </sheetData>
  <sheetProtection algorithmName="SHA-512" hashValue="MfZOHtgp5FXzCZn3raerIwOtmkNJaGWAOfGXzmgdiKn502xv2M2ja7oPEUsjI76QIEigKfQ76FlTQtH26u9twA==" saltValue="fbruafADXQjrsA4kHiLRKg==" spinCount="100000" sheet="1" objects="1" scenarios="1"/>
  <mergeCells count="8">
    <mergeCell ref="B42:F42"/>
    <mergeCell ref="B41:F41"/>
    <mergeCell ref="B11:F11"/>
    <mergeCell ref="C29:F29"/>
    <mergeCell ref="C30:F30"/>
    <mergeCell ref="C31:F31"/>
    <mergeCell ref="C32:F32"/>
    <mergeCell ref="F35:G3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&amp;ROBR-2.1</oddHeader>
    <oddFooter>&amp;RVzdrževanje medicinske opreme proizvajalca Ulrich in Acist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0"/>
  <sheetViews>
    <sheetView topLeftCell="A7" zoomScaleNormal="100" workbookViewId="0">
      <selection activeCell="B29" sqref="B29:C29"/>
    </sheetView>
  </sheetViews>
  <sheetFormatPr defaultRowHeight="12.75" x14ac:dyDescent="0.2"/>
  <cols>
    <col min="1" max="1" width="9.140625" style="3"/>
    <col min="2" max="2" width="60.140625" style="3" customWidth="1"/>
    <col min="3" max="3" width="29.5703125" style="6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50</v>
      </c>
    </row>
    <row r="8" spans="1:9" ht="20.100000000000001" customHeight="1" x14ac:dyDescent="0.2">
      <c r="B8" s="1" t="s">
        <v>49</v>
      </c>
    </row>
    <row r="11" spans="1:9" ht="15.75" x14ac:dyDescent="0.25">
      <c r="B11" s="30" t="s">
        <v>41</v>
      </c>
      <c r="C11" s="30"/>
      <c r="D11" s="30"/>
      <c r="E11" s="30"/>
      <c r="F11" s="30"/>
      <c r="G11" s="30"/>
      <c r="H11" s="9"/>
      <c r="I11" s="9"/>
    </row>
    <row r="12" spans="1:9" ht="15.75" x14ac:dyDescent="0.25">
      <c r="B12" s="30" t="s">
        <v>105</v>
      </c>
      <c r="C12" s="30"/>
      <c r="D12" s="30"/>
      <c r="E12" s="30"/>
      <c r="F12" s="30"/>
      <c r="G12" s="30"/>
      <c r="H12" s="30"/>
      <c r="I12" s="30"/>
    </row>
    <row r="15" spans="1:9" ht="30" customHeight="1" x14ac:dyDescent="0.2">
      <c r="A15" s="10" t="s">
        <v>2</v>
      </c>
      <c r="B15" s="10" t="s">
        <v>4</v>
      </c>
      <c r="C15" s="11" t="s">
        <v>45</v>
      </c>
    </row>
    <row r="16" spans="1:9" ht="30" customHeight="1" x14ac:dyDescent="0.2">
      <c r="A16" s="5" t="s">
        <v>9</v>
      </c>
      <c r="B16" s="12" t="s">
        <v>42</v>
      </c>
      <c r="C16" s="13">
        <f>'Sklop 1 - podsklop 1'!G37</f>
        <v>0</v>
      </c>
    </row>
    <row r="17" spans="1:4" ht="30" customHeight="1" x14ac:dyDescent="0.2">
      <c r="A17" s="5" t="s">
        <v>12</v>
      </c>
      <c r="B17" s="12" t="s">
        <v>43</v>
      </c>
      <c r="C17" s="13">
        <f>'Sklop 1 - podsklop 2'!G29</f>
        <v>0</v>
      </c>
    </row>
    <row r="18" spans="1:4" ht="30" customHeight="1" x14ac:dyDescent="0.2">
      <c r="A18" s="4"/>
      <c r="B18" s="14" t="s">
        <v>44</v>
      </c>
      <c r="C18" s="15">
        <f>SUM(C16:C17)</f>
        <v>0</v>
      </c>
    </row>
    <row r="22" spans="1:4" x14ac:dyDescent="0.2">
      <c r="C22" s="17" t="s">
        <v>35</v>
      </c>
    </row>
    <row r="24" spans="1:4" x14ac:dyDescent="0.2">
      <c r="C24" s="7"/>
    </row>
    <row r="27" spans="1:4" x14ac:dyDescent="0.2">
      <c r="B27" s="8" t="s">
        <v>36</v>
      </c>
    </row>
    <row r="29" spans="1:4" ht="51" customHeight="1" x14ac:dyDescent="0.2">
      <c r="B29" s="31" t="s">
        <v>46</v>
      </c>
      <c r="C29" s="31"/>
      <c r="D29" s="16"/>
    </row>
    <row r="30" spans="1:4" ht="26.25" customHeight="1" x14ac:dyDescent="0.2">
      <c r="B30" s="31" t="s">
        <v>107</v>
      </c>
      <c r="C30" s="31"/>
    </row>
  </sheetData>
  <mergeCells count="4">
    <mergeCell ref="B11:G11"/>
    <mergeCell ref="B12:I12"/>
    <mergeCell ref="B29:C29"/>
    <mergeCell ref="B30:C3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&amp;ROBR-2.1</oddHeader>
    <oddFooter>&amp;RVzdrževanje medicinske opreme proizvajalca Ulrich in Acist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2025-06-16T05:59:41Z</cp:lastPrinted>
  <dcterms:created xsi:type="dcterms:W3CDTF">2025-01-31T07:16:52Z</dcterms:created>
  <dcterms:modified xsi:type="dcterms:W3CDTF">2025-06-24T11:38:23Z</dcterms:modified>
</cp:coreProperties>
</file>